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rovP\Desktop\РАБОТА\2018\ЗАКУПКИ\Прицепы\"/>
    </mc:Choice>
  </mc:AlternateContent>
  <bookViews>
    <workbookView xWindow="0" yWindow="0" windowWidth="28800" windowHeight="12435"/>
  </bookViews>
  <sheets>
    <sheet name="Прицепы (2)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9" l="1"/>
  <c r="D14" i="9"/>
  <c r="C14" i="9"/>
  <c r="C13" i="9"/>
  <c r="D12" i="9"/>
  <c r="C12" i="9"/>
  <c r="B12" i="9"/>
  <c r="C11" i="9"/>
  <c r="D10" i="9"/>
  <c r="C10" i="9" s="1"/>
  <c r="B10" i="9"/>
  <c r="C9" i="9"/>
  <c r="C8" i="9"/>
  <c r="D7" i="9"/>
  <c r="C7" i="9"/>
  <c r="B7" i="9"/>
  <c r="C6" i="9"/>
  <c r="C5" i="9"/>
  <c r="D4" i="9"/>
  <c r="C4" i="9" s="1"/>
  <c r="B4" i="9"/>
</calcChain>
</file>

<file path=xl/sharedStrings.xml><?xml version="1.0" encoding="utf-8"?>
<sst xmlns="http://schemas.openxmlformats.org/spreadsheetml/2006/main" count="15" uniqueCount="15">
  <si>
    <t>ЭК</t>
  </si>
  <si>
    <t>СевЭС</t>
  </si>
  <si>
    <t>НВЭС</t>
  </si>
  <si>
    <t>Прицеп для перевозки снегоходов МЗСА 832134.201</t>
  </si>
  <si>
    <t>Полуприцеп ЧМЗАП 990640046 трал 9-10 м до 40 тонн</t>
  </si>
  <si>
    <t>Полуприцеп трейлер автомобильный г/п 50 тн. ТСП9416-0000052</t>
  </si>
  <si>
    <t>Прицеп автомобильный низкорамный 8369АА</t>
  </si>
  <si>
    <t>Полуприцеп тяжеловоз ЧМЗАП 99903</t>
  </si>
  <si>
    <t>Прицеп для перевозки снегоходов МЗСА 8177</t>
  </si>
  <si>
    <t xml:space="preserve">кол-во </t>
  </si>
  <si>
    <t>Стоимость в тыс. руб без НДС.</t>
  </si>
  <si>
    <t>Стоимость в тыс. руб с НДС.</t>
  </si>
  <si>
    <t>Наименование оборудования / филиал</t>
  </si>
  <si>
    <t>ТРС (Тобольское ТПО)</t>
  </si>
  <si>
    <t>ИТОГО по АО Тюменьэнерго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</si>
</sst>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9">
    <xf numFmtId="0" fontId="0" fillId="0" borderId="0" xfId="0"/>
    <xf numFmtId="49" fontId="0" fillId="0" borderId="0" xfId="0" applyNumberFormat="1"/>
    <xf numFmtId="49" fontId="3" fillId="2" borderId="1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2" borderId="0" xfId="2" applyFont="1" applyFill="1" applyAlignment="1">
      <alignment horizontal="center"/>
    </xf>
    <xf numFmtId="0" fontId="4" fillId="2" borderId="0" xfId="2" applyFont="1" applyFill="1"/>
    <xf numFmtId="164" fontId="3" fillId="2" borderId="1" xfId="1" applyNumberFormat="1" applyFont="1" applyFill="1" applyBorder="1" applyAlignment="1">
      <alignment vertical="center"/>
    </xf>
    <xf numFmtId="49" fontId="3" fillId="2" borderId="1" xfId="1" applyNumberFormat="1" applyFont="1" applyFill="1" applyBorder="1" applyAlignment="1">
      <alignment vertical="center" wrapText="1"/>
    </xf>
    <xf numFmtId="43" fontId="4" fillId="3" borderId="1" xfId="1" applyFont="1" applyFill="1" applyBorder="1" applyAlignment="1">
      <alignment horizontal="left" vertical="center" wrapText="1"/>
    </xf>
    <xf numFmtId="164" fontId="4" fillId="3" borderId="1" xfId="1" applyNumberFormat="1" applyFont="1" applyFill="1" applyBorder="1" applyAlignment="1">
      <alignment vertical="center" wrapText="1"/>
    </xf>
    <xf numFmtId="43" fontId="4" fillId="4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0" fontId="3" fillId="2" borderId="0" xfId="2" applyFont="1" applyFill="1"/>
    <xf numFmtId="0" fontId="0" fillId="0" borderId="0" xfId="0" applyAlignment="1">
      <alignment horizontal="center" vertical="center"/>
    </xf>
    <xf numFmtId="4" fontId="4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4" fillId="4" borderId="1" xfId="1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48 2 3" xfId="3"/>
    <cellStyle name="Обычный_ТП и Р СарГЭС (1-4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tabSelected="1" view="pageBreakPreview" zoomScale="115" zoomScaleNormal="100" zoomScaleSheetLayoutView="115" workbookViewId="0">
      <selection activeCell="A13" sqref="A13"/>
    </sheetView>
  </sheetViews>
  <sheetFormatPr defaultRowHeight="15" x14ac:dyDescent="0.25"/>
  <cols>
    <col min="1" max="1" width="87.42578125" style="1" customWidth="1"/>
    <col min="2" max="2" width="17" customWidth="1"/>
    <col min="3" max="4" width="17" style="14" customWidth="1"/>
  </cols>
  <sheetData>
    <row r="2" spans="1:4" ht="17.25" customHeight="1" x14ac:dyDescent="0.25"/>
    <row r="3" spans="1:4" ht="53.25" customHeight="1" x14ac:dyDescent="0.25">
      <c r="A3" s="3" t="s">
        <v>12</v>
      </c>
      <c r="B3" s="3" t="s">
        <v>9</v>
      </c>
      <c r="C3" s="4" t="s">
        <v>10</v>
      </c>
      <c r="D3" s="4" t="s">
        <v>11</v>
      </c>
    </row>
    <row r="4" spans="1:4" s="6" customFormat="1" ht="21.75" customHeight="1" collapsed="1" x14ac:dyDescent="0.25">
      <c r="A4" s="9" t="s">
        <v>0</v>
      </c>
      <c r="B4" s="10">
        <f>SUM(B5:B6)</f>
        <v>2</v>
      </c>
      <c r="C4" s="15">
        <f>D4/1.18</f>
        <v>2191412.0338983051</v>
      </c>
      <c r="D4" s="15">
        <f>SUM(D5:D6)</f>
        <v>2585866.2000000002</v>
      </c>
    </row>
    <row r="5" spans="1:4" s="5" customFormat="1" ht="21.75" customHeight="1" x14ac:dyDescent="0.25">
      <c r="A5" s="12" t="s">
        <v>3</v>
      </c>
      <c r="B5" s="7">
        <v>1</v>
      </c>
      <c r="C5" s="16">
        <f>D5/1.18</f>
        <v>424869.66101694916</v>
      </c>
      <c r="D5" s="16">
        <v>501346.2</v>
      </c>
    </row>
    <row r="6" spans="1:4" s="5" customFormat="1" ht="21.75" customHeight="1" x14ac:dyDescent="0.25">
      <c r="A6" s="8" t="s">
        <v>4</v>
      </c>
      <c r="B6" s="7">
        <v>1</v>
      </c>
      <c r="C6" s="16">
        <f t="shared" ref="C6:C13" si="0">D6/1.18</f>
        <v>1766542.3728813559</v>
      </c>
      <c r="D6" s="16">
        <v>2084520</v>
      </c>
    </row>
    <row r="7" spans="1:4" s="6" customFormat="1" ht="21.75" customHeight="1" collapsed="1" x14ac:dyDescent="0.25">
      <c r="A7" s="9" t="s">
        <v>2</v>
      </c>
      <c r="B7" s="10">
        <f>SUM(B8:B9)</f>
        <v>3</v>
      </c>
      <c r="C7" s="18">
        <f t="shared" si="0"/>
        <v>8408033.8983050846</v>
      </c>
      <c r="D7" s="15">
        <f>SUM(D8:D9)</f>
        <v>9921480</v>
      </c>
    </row>
    <row r="8" spans="1:4" s="5" customFormat="1" ht="21.75" customHeight="1" x14ac:dyDescent="0.25">
      <c r="A8" s="2" t="s">
        <v>5</v>
      </c>
      <c r="B8" s="7">
        <v>2</v>
      </c>
      <c r="C8" s="16">
        <f t="shared" si="0"/>
        <v>7272610.1694915257</v>
      </c>
      <c r="D8" s="16">
        <v>8581680</v>
      </c>
    </row>
    <row r="9" spans="1:4" s="5" customFormat="1" ht="21.75" customHeight="1" x14ac:dyDescent="0.25">
      <c r="A9" s="2" t="s">
        <v>6</v>
      </c>
      <c r="B9" s="7">
        <v>1</v>
      </c>
      <c r="C9" s="16">
        <f t="shared" si="0"/>
        <v>1135423.7288135593</v>
      </c>
      <c r="D9" s="16">
        <v>1339800</v>
      </c>
    </row>
    <row r="10" spans="1:4" s="6" customFormat="1" ht="21.75" customHeight="1" collapsed="1" x14ac:dyDescent="0.25">
      <c r="A10" s="9" t="s">
        <v>1</v>
      </c>
      <c r="B10" s="10">
        <f>SUM(B11:B11)</f>
        <v>1</v>
      </c>
      <c r="C10" s="18">
        <f t="shared" si="0"/>
        <v>4000006.3728813557</v>
      </c>
      <c r="D10" s="15">
        <f>SUM(D11:D11)</f>
        <v>4720007.5199999996</v>
      </c>
    </row>
    <row r="11" spans="1:4" s="5" customFormat="1" ht="21.75" customHeight="1" x14ac:dyDescent="0.25">
      <c r="A11" s="2" t="s">
        <v>7</v>
      </c>
      <c r="B11" s="7">
        <v>1</v>
      </c>
      <c r="C11" s="16">
        <f t="shared" si="0"/>
        <v>4000006.3728813557</v>
      </c>
      <c r="D11" s="16">
        <v>4720007.5199999996</v>
      </c>
    </row>
    <row r="12" spans="1:4" s="6" customFormat="1" ht="21.75" customHeight="1" collapsed="1" x14ac:dyDescent="0.25">
      <c r="A12" s="9" t="s">
        <v>13</v>
      </c>
      <c r="B12" s="10">
        <f t="shared" ref="B12:D12" si="1">SUM(B13)</f>
        <v>3</v>
      </c>
      <c r="C12" s="18">
        <f t="shared" si="0"/>
        <v>1274608.9830508477</v>
      </c>
      <c r="D12" s="15">
        <f t="shared" si="1"/>
        <v>1504038.6</v>
      </c>
    </row>
    <row r="13" spans="1:4" s="13" customFormat="1" ht="21.75" customHeight="1" x14ac:dyDescent="0.25">
      <c r="A13" s="12" t="s">
        <v>8</v>
      </c>
      <c r="B13" s="7">
        <v>3</v>
      </c>
      <c r="C13" s="16">
        <f t="shared" si="0"/>
        <v>1274608.9830508477</v>
      </c>
      <c r="D13" s="16">
        <v>1504038.6</v>
      </c>
    </row>
    <row r="14" spans="1:4" ht="21.75" customHeight="1" x14ac:dyDescent="0.25">
      <c r="A14" s="11" t="s">
        <v>14</v>
      </c>
      <c r="B14" s="17">
        <f>SUM(B12,B10,B7,B4)</f>
        <v>9</v>
      </c>
      <c r="C14" s="17">
        <f>SUM(C12,C10,C7,C4)</f>
        <v>15874061.288135592</v>
      </c>
      <c r="D14" s="17">
        <f>SUM(D12,D10,D7,D4)</f>
        <v>18731392.32</v>
      </c>
    </row>
  </sheetData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Прицепы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Петров Павел Викторович</cp:lastModifiedBy>
  <cp:lastPrinted>2018-02-14T05:16:02Z</cp:lastPrinted>
  <dcterms:created xsi:type="dcterms:W3CDTF">2017-08-24T04:22:25Z</dcterms:created>
  <dcterms:modified xsi:type="dcterms:W3CDTF">2018-02-14T05:28:45Z</dcterms:modified>
</cp:coreProperties>
</file>